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Почта - Дутченко О.А\Изменения в бюджет октябрь 2021\Приложение\"/>
    </mc:Choice>
  </mc:AlternateContent>
  <bookViews>
    <workbookView xWindow="-120" yWindow="-120" windowWidth="21840" windowHeight="13140"/>
  </bookViews>
  <sheets>
    <sheet name="Структура (окт)" sheetId="1" r:id="rId1"/>
  </sheets>
  <externalReferences>
    <externalReference r:id="rId2"/>
  </externalReference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D29" i="1"/>
  <c r="C29" i="1"/>
  <c r="D28" i="1"/>
  <c r="D27" i="1"/>
  <c r="E27" i="1" s="1"/>
  <c r="C27" i="1"/>
  <c r="C28" i="1" s="1"/>
  <c r="E26" i="1"/>
  <c r="D26" i="1"/>
  <c r="C26" i="1"/>
  <c r="D24" i="1"/>
  <c r="D25" i="1" s="1"/>
  <c r="E25" i="1" s="1"/>
  <c r="C24" i="1"/>
  <c r="C23" i="1"/>
  <c r="C25" i="1" s="1"/>
  <c r="D21" i="1"/>
  <c r="D22" i="1" s="1"/>
  <c r="E22" i="1" s="1"/>
  <c r="C21" i="1"/>
  <c r="D20" i="1"/>
  <c r="E20" i="1" s="1"/>
  <c r="C20" i="1"/>
  <c r="C22" i="1" s="1"/>
  <c r="E18" i="1"/>
  <c r="D18" i="1"/>
  <c r="C18" i="1"/>
  <c r="D17" i="1"/>
  <c r="D19" i="1" s="1"/>
  <c r="C17" i="1"/>
  <c r="C19" i="1" s="1"/>
  <c r="D16" i="1"/>
  <c r="E16" i="1" s="1"/>
  <c r="C16" i="1"/>
  <c r="E14" i="1"/>
  <c r="D14" i="1"/>
  <c r="C14" i="1"/>
  <c r="D13" i="1"/>
  <c r="D15" i="1" s="1"/>
  <c r="E15" i="1" s="1"/>
  <c r="C13" i="1"/>
  <c r="C15" i="1" s="1"/>
  <c r="C12" i="1"/>
  <c r="E11" i="1"/>
  <c r="D11" i="1"/>
  <c r="C11" i="1"/>
  <c r="E10" i="1"/>
  <c r="D10" i="1"/>
  <c r="C10" i="1"/>
  <c r="D9" i="1"/>
  <c r="D12" i="1" s="1"/>
  <c r="C9" i="1"/>
  <c r="D8" i="1"/>
  <c r="E8" i="1" s="1"/>
  <c r="C30" i="1" l="1"/>
  <c r="D30" i="1"/>
  <c r="E30" i="1" s="1"/>
  <c r="E12" i="1"/>
  <c r="E19" i="1"/>
  <c r="E28" i="1"/>
  <c r="E9" i="1"/>
  <c r="E13" i="1"/>
  <c r="E17" i="1"/>
  <c r="E21" i="1"/>
  <c r="E24" i="1"/>
  <c r="E23" i="1"/>
</calcChain>
</file>

<file path=xl/sharedStrings.xml><?xml version="1.0" encoding="utf-8"?>
<sst xmlns="http://schemas.openxmlformats.org/spreadsheetml/2006/main" count="41" uniqueCount="36">
  <si>
    <t>Структура изменений бюджетных инвестиций в объекты государственной собственности по разделам расходов бюджета</t>
  </si>
  <si>
    <t>Раздел</t>
  </si>
  <si>
    <t>Подраздел</t>
  </si>
  <si>
    <t xml:space="preserve">Сумма (тыс. рублей) </t>
  </si>
  <si>
    <t>Отклонение (тыс. рублей)</t>
  </si>
  <si>
    <t>проект закона</t>
  </si>
  <si>
    <t>Другие общегосударственные вопросы</t>
  </si>
  <si>
    <t>Национальная экономика</t>
  </si>
  <si>
    <t>Водное хозяйство</t>
  </si>
  <si>
    <t>Транспорт</t>
  </si>
  <si>
    <t>Дорожное хозяйство (дорожные фонды)</t>
  </si>
  <si>
    <t>ВСЕГО</t>
  </si>
  <si>
    <t>Жилищно-коммунальное хозяйство</t>
  </si>
  <si>
    <t>Жилищное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</si>
  <si>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</si>
  <si>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</si>
  <si>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</si>
  <si>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</si>
  <si>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</si>
  <si>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</si>
  <si>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</si>
  <si>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</si>
  <si>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</si>
  <si>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</si>
  <si>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</si>
  <si>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</si>
  <si>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</si>
  <si>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</si>
  <si>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Охрана семьи и детства</t>
  </si>
  <si>
    <t>Физическая культура и спорт</t>
  </si>
  <si>
    <t>Массовый спорт</t>
  </si>
  <si>
    <t>ИТОГО</t>
  </si>
  <si>
    <t>Приложение №8</t>
  </si>
  <si>
    <t>Закон                 от 30.12.2020 №1899-ЗЗК (в ред. от 13.10.2021)</t>
  </si>
  <si>
    <t>Общегосударст               венные вопросы</t>
  </si>
  <si>
    <t xml:space="preserve">к Заключению от 28.10.2021 
      №99-21/КФ-З-КСП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</si>
</sst>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4;&#1077;&#1084;&#1103;&#1082;&#1080;&#1085;&#1072;\&#1041;&#1102;&#1076;&#1078;&#1077;&#1090;\2021\&#1048;&#1079;&#1084;&#1077;&#1085;&#1077;&#1085;&#1080;&#1103;%20&#1086;&#1082;&#1090;&#1103;&#1073;&#1088;&#1100;\&#1056;&#1072;&#1079;&#1076;&#1077;&#1083;&#1099;\&#1055;&#1088;&#1080;&#1083;&#1086;&#1078;&#1077;&#1085;&#1080;&#1077;%20&#1057;&#1090;&#1088;&#1091;&#1082;&#1090;&#1091;&#1088;&#1072;%20&#1080;&#1079;&#1084;&#1077;&#1085;&#1077;&#1085;&#1080;&#1081;%20&#1041;&#10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(окт) (2)"/>
      <sheetName val="июнь"/>
      <sheetName val="март"/>
      <sheetName val="Лист2"/>
      <sheetName val="октябрь"/>
      <sheetName val="Структура"/>
      <sheetName val="Структура (окт)"/>
      <sheetName val="Лист4"/>
    </sheetNames>
    <sheetDataSet>
      <sheetData sheetId="0"/>
      <sheetData sheetId="1">
        <row r="746">
          <cell r="F746">
            <v>16000</v>
          </cell>
        </row>
        <row r="770">
          <cell r="F770">
            <v>5116.2</v>
          </cell>
        </row>
        <row r="900">
          <cell r="F900">
            <v>957500</v>
          </cell>
        </row>
        <row r="914">
          <cell r="F914">
            <v>51211.6</v>
          </cell>
        </row>
        <row r="949">
          <cell r="F949">
            <v>500000</v>
          </cell>
        </row>
        <row r="1132">
          <cell r="F1132">
            <v>811288.7</v>
          </cell>
        </row>
        <row r="1241">
          <cell r="F1241">
            <v>25013.9</v>
          </cell>
        </row>
        <row r="1244">
          <cell r="F1244">
            <v>12156.9</v>
          </cell>
        </row>
        <row r="1302">
          <cell r="F1302">
            <v>200567</v>
          </cell>
        </row>
        <row r="1337">
          <cell r="F1337">
            <v>24000</v>
          </cell>
        </row>
        <row r="1349">
          <cell r="F1349">
            <v>121790.5</v>
          </cell>
        </row>
        <row r="1352">
          <cell r="F1352">
            <v>53456.6</v>
          </cell>
        </row>
        <row r="1429">
          <cell r="F1429">
            <v>6500</v>
          </cell>
        </row>
        <row r="1432">
          <cell r="F1432">
            <v>812494.1</v>
          </cell>
        </row>
        <row r="1437">
          <cell r="F1437">
            <v>265224.5</v>
          </cell>
        </row>
        <row r="1456">
          <cell r="F1456">
            <v>490551.3</v>
          </cell>
        </row>
        <row r="1468">
          <cell r="F1468">
            <v>134347.1</v>
          </cell>
        </row>
        <row r="1471">
          <cell r="F1471">
            <v>361957.7</v>
          </cell>
        </row>
        <row r="1753">
          <cell r="F1753">
            <v>732.9</v>
          </cell>
        </row>
        <row r="1756">
          <cell r="F1756">
            <v>295000</v>
          </cell>
        </row>
        <row r="1819">
          <cell r="F1819">
            <v>409.7</v>
          </cell>
        </row>
        <row r="2014">
          <cell r="F2014">
            <v>50200</v>
          </cell>
        </row>
        <row r="2194">
          <cell r="F2194">
            <v>100380</v>
          </cell>
        </row>
        <row r="2197">
          <cell r="F2197">
            <v>1620</v>
          </cell>
        </row>
        <row r="2330">
          <cell r="F2330">
            <v>20480.5</v>
          </cell>
        </row>
        <row r="2581">
          <cell r="F2581">
            <v>723488.6</v>
          </cell>
        </row>
        <row r="2746">
          <cell r="F2746">
            <v>150273.79999999999</v>
          </cell>
        </row>
        <row r="2749">
          <cell r="F2749">
            <v>135792.9</v>
          </cell>
        </row>
        <row r="2752">
          <cell r="F2752">
            <v>41734.300000000003</v>
          </cell>
        </row>
        <row r="2780">
          <cell r="F2780">
            <v>173444.2</v>
          </cell>
        </row>
      </sheetData>
      <sheetData sheetId="2"/>
      <sheetData sheetId="3"/>
      <sheetData sheetId="4">
        <row r="11">
          <cell r="G11">
            <v>28171.1</v>
          </cell>
        </row>
        <row r="12">
          <cell r="G12">
            <v>3200</v>
          </cell>
        </row>
        <row r="13">
          <cell r="G13">
            <v>8418.4</v>
          </cell>
        </row>
        <row r="14">
          <cell r="G14">
            <v>957500</v>
          </cell>
        </row>
        <row r="15">
          <cell r="G15">
            <v>45640.3</v>
          </cell>
        </row>
        <row r="16">
          <cell r="G16">
            <v>800000</v>
          </cell>
        </row>
        <row r="17">
          <cell r="G17">
            <v>675636.8</v>
          </cell>
        </row>
        <row r="18">
          <cell r="G18">
            <v>25013.9</v>
          </cell>
        </row>
        <row r="19">
          <cell r="G19">
            <v>25721.7</v>
          </cell>
        </row>
        <row r="20">
          <cell r="G20">
            <v>4800</v>
          </cell>
        </row>
        <row r="21">
          <cell r="G21">
            <v>200567</v>
          </cell>
        </row>
        <row r="22">
          <cell r="G22">
            <v>9985.2000000000007</v>
          </cell>
        </row>
        <row r="23">
          <cell r="G23">
            <v>121790.5</v>
          </cell>
        </row>
        <row r="24">
          <cell r="G24">
            <v>48353.9</v>
          </cell>
        </row>
        <row r="25">
          <cell r="G25">
            <v>39638.5</v>
          </cell>
        </row>
        <row r="26">
          <cell r="G26">
            <v>812494.1</v>
          </cell>
        </row>
        <row r="27">
          <cell r="G27">
            <v>265224.5</v>
          </cell>
        </row>
        <row r="28">
          <cell r="G28">
            <v>490551.3</v>
          </cell>
        </row>
        <row r="29">
          <cell r="G29">
            <v>134347.1</v>
          </cell>
        </row>
        <row r="30">
          <cell r="G30">
            <v>504325.7</v>
          </cell>
        </row>
        <row r="31">
          <cell r="G31">
            <v>361957.7</v>
          </cell>
        </row>
        <row r="32">
          <cell r="G32">
            <v>1199.0999999999999</v>
          </cell>
        </row>
        <row r="33">
          <cell r="G33">
            <v>295000</v>
          </cell>
        </row>
        <row r="34">
          <cell r="G34">
            <v>26.3</v>
          </cell>
        </row>
        <row r="35">
          <cell r="G35">
            <v>100380</v>
          </cell>
        </row>
        <row r="36">
          <cell r="G36">
            <v>1620</v>
          </cell>
        </row>
        <row r="37">
          <cell r="G37">
            <v>20480.5</v>
          </cell>
        </row>
        <row r="38">
          <cell r="G38">
            <v>723488.6</v>
          </cell>
        </row>
        <row r="39">
          <cell r="G39">
            <v>150273.79999999999</v>
          </cell>
        </row>
        <row r="40">
          <cell r="G40">
            <v>135792.9</v>
          </cell>
        </row>
        <row r="41">
          <cell r="G41">
            <v>41734.300000000003</v>
          </cell>
        </row>
        <row r="42">
          <cell r="G42">
            <v>175292.2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D11" sqref="D11"/>
    </sheetView>
  </sheetViews>
  <sheetFormatPr defaultRowHeight="15" x14ac:dyDescent="0.25"/>
  <cols>
    <col min="1" max="1" width="18.85546875" customWidth="1"/>
    <col min="2" max="2" width="25.7109375" customWidth="1"/>
    <col min="3" max="3" width="14.28515625" customWidth="1"/>
    <col min="4" max="4" width="13.140625" customWidth="1"/>
    <col min="5" max="5" width="14.5703125" customWidth="1"/>
  </cols>
  <sheetData>
    <row r="1" spans="1:5" x14ac:dyDescent="0.25">
      <c r="D1" s="8" t="s">
        <v>32</v>
      </c>
      <c r="E1" s="8"/>
    </row>
    <row r="2" spans="1:5" ht="27" customHeight="1" x14ac:dyDescent="0.25">
      <c r="D2" s="9" t="s">
        <v>35</v>
      </c>
      <c r="E2" s="9"/>
    </row>
    <row r="3" spans="1:5" x14ac:dyDescent="0.25">
      <c r="E3" s="1"/>
    </row>
    <row r="4" spans="1:5" ht="39" customHeight="1" x14ac:dyDescent="0.3">
      <c r="A4" s="5" t="s">
        <v>0</v>
      </c>
      <c r="B4" s="5"/>
      <c r="C4" s="5"/>
      <c r="D4" s="5"/>
      <c r="E4" s="5"/>
    </row>
    <row r="6" spans="1:5" ht="15.75" x14ac:dyDescent="0.25">
      <c r="A6" s="6" t="s">
        <v>1</v>
      </c>
      <c r="B6" s="6" t="s">
        <v>2</v>
      </c>
      <c r="C6" s="6" t="s">
        <v>3</v>
      </c>
      <c r="D6" s="6"/>
      <c r="E6" s="6" t="s">
        <v>4</v>
      </c>
    </row>
    <row r="7" spans="1:5" ht="78.75" x14ac:dyDescent="0.25">
      <c r="A7" s="6"/>
      <c r="B7" s="6"/>
      <c r="C7" s="4" t="s">
        <v>33</v>
      </c>
      <c r="D7" s="4" t="s">
        <v>5</v>
      </c>
      <c r="E7" s="6"/>
    </row>
    <row r="8" spans="1:5" ht="49.5" customHeight="1" x14ac:dyDescent="0.25">
      <c r="A8" s="4" t="s">
        <v>34</v>
      </c>
      <c r="B8" s="3" t="s">
        <v>6</v>
      </c>
      <c r="C8" s="10">
        <v>0</v>
      </c>
      <c r="D8" s="11">
        <f>[1]октябрь!G11</f>
        <v>28171.1</v>
      </c>
      <c r="E8" s="12">
        <f>D8-C8</f>
        <v>28171.1</v>
      </c>
    </row>
    <row r="9" spans="1:5" ht="15.75" x14ac:dyDescent="0.25">
      <c r="A9" s="6" t="s">
        <v>7</v>
      </c>
      <c r="B9" s="3" t="s">
        <v>8</v>
      </c>
      <c r="C9" s="13">
        <f>[1]июнь!F746+[1]июнь!F770</f>
        <v>21116.2</v>
      </c>
      <c r="D9" s="14">
        <f>[1]октябрь!G12+[1]октябрь!G13</f>
        <v>11618.4</v>
      </c>
      <c r="E9" s="11">
        <f t="shared" ref="E9:E30" si="0">D9-C9</f>
        <v>-9497.8000000000011</v>
      </c>
    </row>
    <row r="10" spans="1:5" ht="15.75" x14ac:dyDescent="0.25">
      <c r="A10" s="6"/>
      <c r="B10" s="3" t="s">
        <v>9</v>
      </c>
      <c r="C10" s="13">
        <f>[1]июнь!F900</f>
        <v>957500</v>
      </c>
      <c r="D10" s="14">
        <f>[1]октябрь!G14</f>
        <v>957500</v>
      </c>
      <c r="E10" s="11">
        <f t="shared" si="0"/>
        <v>0</v>
      </c>
    </row>
    <row r="11" spans="1:5" ht="31.5" x14ac:dyDescent="0.25">
      <c r="A11" s="6"/>
      <c r="B11" s="3" t="s">
        <v>10</v>
      </c>
      <c r="C11" s="13">
        <f>[1]июнь!F914+[1]июнь!F949</f>
        <v>551211.6</v>
      </c>
      <c r="D11" s="14">
        <f>[1]октябрь!G15+[1]октябрь!G16</f>
        <v>845640.3</v>
      </c>
      <c r="E11" s="11">
        <f t="shared" si="0"/>
        <v>294428.70000000007</v>
      </c>
    </row>
    <row r="12" spans="1:5" ht="15.75" x14ac:dyDescent="0.25">
      <c r="A12" s="6"/>
      <c r="B12" s="4" t="s">
        <v>11</v>
      </c>
      <c r="C12" s="15">
        <f>C9+C10+C11</f>
        <v>1529827.7999999998</v>
      </c>
      <c r="D12" s="16">
        <f>D9+D10+D11</f>
        <v>1814758.7000000002</v>
      </c>
      <c r="E12" s="12">
        <f t="shared" si="0"/>
        <v>284930.90000000037</v>
      </c>
    </row>
    <row r="13" spans="1:5" ht="15.75" x14ac:dyDescent="0.25">
      <c r="A13" s="6" t="s">
        <v>12</v>
      </c>
      <c r="B13" s="3" t="s">
        <v>13</v>
      </c>
      <c r="C13" s="13">
        <f>[1]июнь!F1132</f>
        <v>811288.7</v>
      </c>
      <c r="D13" s="14">
        <f>[1]октябрь!G17</f>
        <v>675636.8</v>
      </c>
      <c r="E13" s="11">
        <f t="shared" si="0"/>
        <v>-135651.89999999991</v>
      </c>
    </row>
    <row r="14" spans="1:5" ht="63" x14ac:dyDescent="0.25">
      <c r="A14" s="6"/>
      <c r="B14" s="3" t="s">
        <v>14</v>
      </c>
      <c r="C14" s="13">
        <f>[1]июнь!F1241+[1]июнь!F1244</f>
        <v>37170.800000000003</v>
      </c>
      <c r="D14" s="14">
        <f>[1]октябрь!G18+[1]октябрь!G19</f>
        <v>50735.600000000006</v>
      </c>
      <c r="E14" s="11">
        <f t="shared" si="0"/>
        <v>13564.800000000003</v>
      </c>
    </row>
    <row r="15" spans="1:5" ht="15.75" x14ac:dyDescent="0.25">
      <c r="A15" s="6"/>
      <c r="B15" s="4" t="s">
        <v>11</v>
      </c>
      <c r="C15" s="15">
        <f>C13+C14</f>
        <v>848459.5</v>
      </c>
      <c r="D15" s="15">
        <f>D13+D14</f>
        <v>726372.4</v>
      </c>
      <c r="E15" s="12">
        <f t="shared" si="0"/>
        <v>-122087.09999999998</v>
      </c>
    </row>
    <row r="16" spans="1:5" ht="47.25" x14ac:dyDescent="0.25">
      <c r="A16" s="4" t="s">
        <v>15</v>
      </c>
      <c r="B16" s="3" t="s">
        <v>16</v>
      </c>
      <c r="C16" s="13">
        <f>[1]июнь!F1302+[1]июнь!F1337</f>
        <v>224567</v>
      </c>
      <c r="D16" s="14">
        <f>[1]октябрь!G20+[1]октябрь!G21+[1]октябрь!G22</f>
        <v>215352.2</v>
      </c>
      <c r="E16" s="11">
        <f t="shared" si="0"/>
        <v>-9214.7999999999884</v>
      </c>
    </row>
    <row r="17" spans="1:5" ht="31.5" x14ac:dyDescent="0.25">
      <c r="A17" s="6" t="s">
        <v>17</v>
      </c>
      <c r="B17" s="3" t="s">
        <v>18</v>
      </c>
      <c r="C17" s="13">
        <f>[1]июнь!F1349+[1]июнь!F1352</f>
        <v>175247.1</v>
      </c>
      <c r="D17" s="14">
        <f>[1]октябрь!G23+[1]октябрь!G24</f>
        <v>170144.4</v>
      </c>
      <c r="E17" s="11">
        <f t="shared" si="0"/>
        <v>-5102.7000000000116</v>
      </c>
    </row>
    <row r="18" spans="1:5" ht="15.75" x14ac:dyDescent="0.25">
      <c r="A18" s="6"/>
      <c r="B18" s="3" t="s">
        <v>19</v>
      </c>
      <c r="C18" s="13">
        <f>[1]июнь!F1429+[1]июнь!F1432+[1]июнь!F1437+[1]июнь!F1456+[1]июнь!F1468+[1]июнь!F1471</f>
        <v>2071074.7000000002</v>
      </c>
      <c r="D18" s="14">
        <f>[1]октябрь!G25+[1]октябрь!G26+[1]октябрь!G27+[1]октябрь!G28+[1]октябрь!G29+[1]октябрь!G30+[1]октябрь!G31</f>
        <v>2608538.9000000004</v>
      </c>
      <c r="E18" s="11">
        <f t="shared" si="0"/>
        <v>537464.20000000019</v>
      </c>
    </row>
    <row r="19" spans="1:5" ht="15.75" x14ac:dyDescent="0.25">
      <c r="A19" s="6"/>
      <c r="B19" s="4" t="s">
        <v>11</v>
      </c>
      <c r="C19" s="15">
        <f>C17+C18</f>
        <v>2246321.8000000003</v>
      </c>
      <c r="D19" s="15">
        <f>D17+D18</f>
        <v>2778683.3000000003</v>
      </c>
      <c r="E19" s="12">
        <f t="shared" si="0"/>
        <v>532361.5</v>
      </c>
    </row>
    <row r="20" spans="1:5" ht="15.75" x14ac:dyDescent="0.25">
      <c r="A20" s="6" t="s">
        <v>20</v>
      </c>
      <c r="B20" s="3" t="s">
        <v>21</v>
      </c>
      <c r="C20" s="13">
        <f>[1]июнь!F1753+[1]июнь!F1756</f>
        <v>295732.90000000002</v>
      </c>
      <c r="D20" s="14">
        <f>[1]октябрь!G32+[1]октябрь!G33</f>
        <v>296199.09999999998</v>
      </c>
      <c r="E20" s="11">
        <f t="shared" si="0"/>
        <v>466.19999999995343</v>
      </c>
    </row>
    <row r="21" spans="1:5" ht="47.25" x14ac:dyDescent="0.25">
      <c r="A21" s="6"/>
      <c r="B21" s="3" t="s">
        <v>22</v>
      </c>
      <c r="C21" s="13">
        <f>[1]июнь!F1819</f>
        <v>409.7</v>
      </c>
      <c r="D21" s="14">
        <f>[1]октябрь!G34</f>
        <v>26.3</v>
      </c>
      <c r="E21" s="11">
        <f t="shared" si="0"/>
        <v>-383.4</v>
      </c>
    </row>
    <row r="22" spans="1:5" ht="15.75" x14ac:dyDescent="0.25">
      <c r="A22" s="6"/>
      <c r="B22" s="4" t="s">
        <v>11</v>
      </c>
      <c r="C22" s="15">
        <f>C20+C21</f>
        <v>296142.60000000003</v>
      </c>
      <c r="D22" s="15">
        <f>D20+D21</f>
        <v>296225.39999999997</v>
      </c>
      <c r="E22" s="12">
        <f t="shared" si="0"/>
        <v>82.799999999930151</v>
      </c>
    </row>
    <row r="23" spans="1:5" ht="31.5" x14ac:dyDescent="0.25">
      <c r="A23" s="6" t="s">
        <v>23</v>
      </c>
      <c r="B23" s="3" t="s">
        <v>24</v>
      </c>
      <c r="C23" s="13">
        <f>[1]июнь!F2014</f>
        <v>50200</v>
      </c>
      <c r="D23" s="17">
        <v>0</v>
      </c>
      <c r="E23" s="11">
        <f t="shared" si="0"/>
        <v>-50200</v>
      </c>
    </row>
    <row r="24" spans="1:5" ht="47.25" x14ac:dyDescent="0.25">
      <c r="A24" s="6"/>
      <c r="B24" s="3" t="s">
        <v>25</v>
      </c>
      <c r="C24" s="13">
        <f>[1]июнь!F2194+[1]июнь!F2197</f>
        <v>102000</v>
      </c>
      <c r="D24" s="14">
        <f>[1]октябрь!G35+[1]октябрь!G36</f>
        <v>102000</v>
      </c>
      <c r="E24" s="11">
        <f t="shared" si="0"/>
        <v>0</v>
      </c>
    </row>
    <row r="25" spans="1:5" ht="15.75" x14ac:dyDescent="0.25">
      <c r="A25" s="6"/>
      <c r="B25" s="4" t="s">
        <v>11</v>
      </c>
      <c r="C25" s="15">
        <f>C23+C24</f>
        <v>152200</v>
      </c>
      <c r="D25" s="15">
        <f>D23+D24</f>
        <v>102000</v>
      </c>
      <c r="E25" s="12">
        <f t="shared" si="0"/>
        <v>-50200</v>
      </c>
    </row>
    <row r="26" spans="1:5" ht="47.25" x14ac:dyDescent="0.25">
      <c r="A26" s="6" t="s">
        <v>26</v>
      </c>
      <c r="B26" s="3" t="s">
        <v>27</v>
      </c>
      <c r="C26" s="13">
        <f>[1]июнь!F2330</f>
        <v>20480.5</v>
      </c>
      <c r="D26" s="14">
        <f>[1]октябрь!G37</f>
        <v>20480.5</v>
      </c>
      <c r="E26" s="11">
        <f t="shared" si="0"/>
        <v>0</v>
      </c>
    </row>
    <row r="27" spans="1:5" ht="15.75" x14ac:dyDescent="0.25">
      <c r="A27" s="6"/>
      <c r="B27" s="3" t="s">
        <v>28</v>
      </c>
      <c r="C27" s="13">
        <f>[1]июнь!F2581</f>
        <v>723488.6</v>
      </c>
      <c r="D27" s="14">
        <f>[1]октябрь!G38</f>
        <v>723488.6</v>
      </c>
      <c r="E27" s="11">
        <f t="shared" si="0"/>
        <v>0</v>
      </c>
    </row>
    <row r="28" spans="1:5" ht="15.75" x14ac:dyDescent="0.25">
      <c r="A28" s="6"/>
      <c r="B28" s="4" t="s">
        <v>11</v>
      </c>
      <c r="C28" s="15">
        <f>C26+C27</f>
        <v>743969.1</v>
      </c>
      <c r="D28" s="15">
        <f>D26+D27</f>
        <v>743969.1</v>
      </c>
      <c r="E28" s="12">
        <f t="shared" si="0"/>
        <v>0</v>
      </c>
    </row>
    <row r="29" spans="1:5" ht="31.5" x14ac:dyDescent="0.25">
      <c r="A29" s="4" t="s">
        <v>29</v>
      </c>
      <c r="B29" s="3" t="s">
        <v>30</v>
      </c>
      <c r="C29" s="15">
        <f>[1]июнь!F2746+[1]июнь!F2749+[1]июнь!F2752+[1]июнь!F2780</f>
        <v>501245.19999999995</v>
      </c>
      <c r="D29" s="14">
        <f>[1]октябрь!G39+[1]октябрь!G40+[1]октябрь!G41+[1]октябрь!G42</f>
        <v>503093.19999999995</v>
      </c>
      <c r="E29" s="12">
        <f t="shared" si="0"/>
        <v>1848</v>
      </c>
    </row>
    <row r="30" spans="1:5" ht="15.75" x14ac:dyDescent="0.25">
      <c r="A30" s="7" t="s">
        <v>31</v>
      </c>
      <c r="B30" s="7"/>
      <c r="C30" s="15">
        <f>C12+C15+C16+C19+C22+C25+C28+C29</f>
        <v>6542732.9999999991</v>
      </c>
      <c r="D30" s="15">
        <f>D12+D15+D16+D19+D22+D25+D28+D29+D8</f>
        <v>7208625.4000000004</v>
      </c>
      <c r="E30" s="12">
        <f t="shared" si="0"/>
        <v>665892.4000000013</v>
      </c>
    </row>
    <row r="32" spans="1:5" x14ac:dyDescent="0.25">
      <c r="D32" s="2"/>
    </row>
  </sheetData>
  <mergeCells count="14">
    <mergeCell ref="A30:B30"/>
    <mergeCell ref="A9:A12"/>
    <mergeCell ref="A13:A15"/>
    <mergeCell ref="A17:A19"/>
    <mergeCell ref="A20:A22"/>
    <mergeCell ref="A23:A25"/>
    <mergeCell ref="A26:A28"/>
    <mergeCell ref="D1:E1"/>
    <mergeCell ref="D2:E2"/>
    <mergeCell ref="A4:E4"/>
    <mergeCell ref="A6:A7"/>
    <mergeCell ref="B6:B7"/>
    <mergeCell ref="C6:D6"/>
    <mergeCell ref="E6:E7"/>
  </mergeCells>
  <pageMargins left="0.70866141732283472" right="0.59055118110236227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(окт)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Викторовна Шемякина</dc:creator>
  <cp:lastModifiedBy>Дарья Сергеевна Ляпина</cp:lastModifiedBy>
  <cp:lastPrinted>2021-10-28T02:43:24Z</cp:lastPrinted>
  <dcterms:created xsi:type="dcterms:W3CDTF">2021-10-27T06:34:26Z</dcterms:created>
  <dcterms:modified xsi:type="dcterms:W3CDTF">2021-10-28T02:44:24Z</dcterms:modified>
</cp:coreProperties>
</file>